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180" windowWidth="19320" windowHeight="12255"/>
  </bookViews>
  <sheets>
    <sheet name="Лист1" sheetId="1" r:id="rId1"/>
  </sheets>
  <definedNames>
    <definedName name="_xlnm.Print_Titles" localSheetId="0">Лист1!$8:$12</definedName>
    <definedName name="_xlnm.Print_Area" localSheetId="0">Лист1!$A$1:$H$87</definedName>
  </definedNames>
  <calcPr calcId="145621"/>
</workbook>
</file>

<file path=xl/calcChain.xml><?xml version="1.0" encoding="utf-8"?>
<calcChain xmlns="http://schemas.openxmlformats.org/spreadsheetml/2006/main">
  <c r="E69" i="1" l="1"/>
  <c r="E58" i="1"/>
  <c r="F70" i="1"/>
  <c r="E70" i="1"/>
  <c r="F58" i="1"/>
  <c r="F62" i="1"/>
  <c r="E62" i="1"/>
  <c r="F18" i="1"/>
  <c r="F39" i="1" s="1"/>
  <c r="F19" i="1"/>
  <c r="F40" i="1" s="1"/>
  <c r="F17" i="1" l="1"/>
  <c r="E34" i="1"/>
  <c r="F34" i="1"/>
  <c r="F41" i="1" s="1"/>
  <c r="E41" i="1" s="1"/>
  <c r="E31" i="1"/>
  <c r="F31" i="1"/>
  <c r="G31" i="1"/>
  <c r="H31" i="1"/>
  <c r="F59" i="1"/>
  <c r="G52" i="1"/>
  <c r="H52" i="1"/>
  <c r="F52" i="1"/>
  <c r="G51" i="1"/>
  <c r="H51" i="1"/>
  <c r="F51" i="1"/>
  <c r="G50" i="1"/>
  <c r="H50" i="1"/>
  <c r="F50" i="1"/>
  <c r="G19" i="1"/>
  <c r="E45" i="1"/>
  <c r="F43" i="1"/>
  <c r="G21" i="1"/>
  <c r="H21" i="1"/>
  <c r="H20" i="1" s="1"/>
  <c r="G43" i="1"/>
  <c r="H43" i="1"/>
  <c r="H26" i="1"/>
  <c r="G26" i="1"/>
  <c r="F26" i="1"/>
  <c r="H23" i="1"/>
  <c r="G23" i="1"/>
  <c r="F23" i="1"/>
  <c r="G20" i="1"/>
  <c r="G14" i="1"/>
  <c r="H14" i="1"/>
  <c r="E15" i="1"/>
  <c r="F20" i="1"/>
  <c r="G67" i="1"/>
  <c r="F67" i="1"/>
  <c r="G59" i="1"/>
  <c r="H59" i="1"/>
  <c r="E59" i="1" s="1"/>
  <c r="F72" i="1"/>
  <c r="G72" i="1"/>
  <c r="H72" i="1"/>
  <c r="F71" i="1"/>
  <c r="G71" i="1"/>
  <c r="H71" i="1"/>
  <c r="F66" i="1"/>
  <c r="G66" i="1"/>
  <c r="H66" i="1"/>
  <c r="H67" i="1"/>
  <c r="E67" i="1" s="1"/>
  <c r="H65" i="1"/>
  <c r="F65" i="1"/>
  <c r="E65" i="1" s="1"/>
  <c r="G65" i="1"/>
  <c r="F64" i="1"/>
  <c r="G64" i="1"/>
  <c r="H64" i="1"/>
  <c r="F63" i="1"/>
  <c r="G63" i="1"/>
  <c r="H63" i="1"/>
  <c r="F57" i="1"/>
  <c r="G57" i="1"/>
  <c r="H57" i="1"/>
  <c r="E48" i="1"/>
  <c r="E44" i="1"/>
  <c r="E28" i="1"/>
  <c r="E27" i="1"/>
  <c r="E25" i="1"/>
  <c r="E24" i="1"/>
  <c r="E22" i="1"/>
  <c r="E19" i="1" s="1"/>
  <c r="E71" i="1"/>
  <c r="E55" i="1"/>
  <c r="E54" i="1"/>
  <c r="E47" i="1"/>
  <c r="E46" i="1"/>
  <c r="H19" i="1"/>
  <c r="H40" i="1" s="1"/>
  <c r="H18" i="1"/>
  <c r="H68" i="1" s="1"/>
  <c r="G18" i="1"/>
  <c r="G39" i="1" s="1"/>
  <c r="E16" i="1"/>
  <c r="H69" i="1"/>
  <c r="E56" i="1"/>
  <c r="E57" i="1" s="1"/>
  <c r="H49" i="1" l="1"/>
  <c r="G69" i="1"/>
  <c r="G40" i="1"/>
  <c r="F38" i="1"/>
  <c r="G61" i="1"/>
  <c r="G68" i="1"/>
  <c r="G17" i="1"/>
  <c r="G38" i="1" s="1"/>
  <c r="H39" i="1"/>
  <c r="E39" i="1" s="1"/>
  <c r="F60" i="1"/>
  <c r="F61" i="1"/>
  <c r="F69" i="1"/>
  <c r="F49" i="1"/>
  <c r="E51" i="1"/>
  <c r="H61" i="1"/>
  <c r="G60" i="1"/>
  <c r="F68" i="1"/>
  <c r="E68" i="1" s="1"/>
  <c r="H17" i="1"/>
  <c r="H38" i="1" s="1"/>
  <c r="E23" i="1"/>
  <c r="E50" i="1"/>
  <c r="G49" i="1"/>
  <c r="E63" i="1"/>
  <c r="E64" i="1"/>
  <c r="E66" i="1"/>
  <c r="E72" i="1"/>
  <c r="E43" i="1"/>
  <c r="H60" i="1"/>
  <c r="E60" i="1" s="1"/>
  <c r="E21" i="1"/>
  <c r="E18" i="1" s="1"/>
  <c r="E17" i="1" s="1"/>
  <c r="E20" i="1"/>
  <c r="E52" i="1"/>
  <c r="E14" i="1"/>
  <c r="E26" i="1"/>
  <c r="E49" i="1"/>
  <c r="E38" i="1" l="1"/>
  <c r="E61" i="1"/>
  <c r="E40" i="1"/>
  <c r="G58" i="1"/>
  <c r="H58" i="1"/>
</calcChain>
</file>

<file path=xl/sharedStrings.xml><?xml version="1.0" encoding="utf-8"?>
<sst xmlns="http://schemas.openxmlformats.org/spreadsheetml/2006/main" count="138" uniqueCount="75">
  <si>
    <t>Мероприятия программы</t>
  </si>
  <si>
    <t>Ответственный исполнитель/соисполнитель, учреждение, организация</t>
  </si>
  <si>
    <t>Источники финансирования</t>
  </si>
  <si>
    <t>всего</t>
  </si>
  <si>
    <t>2016 год</t>
  </si>
  <si>
    <t>Бюджет города Когалыма</t>
  </si>
  <si>
    <t>Бюджет ХМАО - Югры</t>
  </si>
  <si>
    <t>Магистральные инженерные сети застройки группы жилых домов по улице Комсомольской в городе Когалыме</t>
  </si>
  <si>
    <t>Федеральный бюджет</t>
  </si>
  <si>
    <t>Обеспечение деятельности управления по жилищной политике Администрации города Когалыма</t>
  </si>
  <si>
    <t>ответственный исполнитель</t>
  </si>
  <si>
    <t>соисполнитель 1</t>
  </si>
  <si>
    <t>соисполнитель 2</t>
  </si>
  <si>
    <t>соисполнитель 3</t>
  </si>
  <si>
    <t xml:space="preserve">Бюджет города Когалыма </t>
  </si>
  <si>
    <t>Финансовые затраты на реализацию (тыс. рублей)</t>
  </si>
  <si>
    <t>2017 год</t>
  </si>
  <si>
    <t>Обеспечение деятельности отдела архитектуры и градостроительства Администрации города Когалыма</t>
  </si>
  <si>
    <t>Всего по программе:</t>
  </si>
  <si>
    <t>Итого по подпрограмме 1:</t>
  </si>
  <si>
    <t>Итого по подпрограмме 3:</t>
  </si>
  <si>
    <t>УпоЖП/ОАиГ</t>
  </si>
  <si>
    <t>УпоЖП/КУМИ</t>
  </si>
  <si>
    <t>УпоЖП</t>
  </si>
  <si>
    <t>ОАиГ</t>
  </si>
  <si>
    <t>КУМИ</t>
  </si>
  <si>
    <t>УпоЖП/ МУ «УКС г. Когалыма»</t>
  </si>
  <si>
    <t xml:space="preserve"> МУ «УКС г. Когалыма»</t>
  </si>
  <si>
    <t>2018 год</t>
  </si>
  <si>
    <t xml:space="preserve"> Сети газоснабжения квартала «Н» и «М» поселок Пионерный»</t>
  </si>
  <si>
    <t>Подпрограмма 1 «Реализация полномочий в области строительства, градостроительной деятельности и жилищных отношений»</t>
  </si>
  <si>
    <t>3.1.</t>
  </si>
  <si>
    <t>3.2.</t>
  </si>
  <si>
    <t>3.3.</t>
  </si>
  <si>
    <t>Подпрограмма 2 «Обеспечение мерами финансовой поддержки по улучшению жилищных условий отдельных категорий граждан»</t>
  </si>
  <si>
    <t>Итого по подпрограмме 2:</t>
  </si>
  <si>
    <t>Приложение 2</t>
  </si>
  <si>
    <t>1.1.</t>
  </si>
  <si>
    <t>1.2.</t>
  </si>
  <si>
    <t>1.3.</t>
  </si>
  <si>
    <t>2.1.</t>
  </si>
  <si>
    <t>2.2.</t>
  </si>
  <si>
    <t>2.3.</t>
  </si>
  <si>
    <t xml:space="preserve">Всего </t>
  </si>
  <si>
    <t>Бюджет Ханты - Мансийского автономного округа - Югры (далее - бюджет ХМАО - Югры)</t>
  </si>
  <si>
    <t>1.2.2.</t>
  </si>
  <si>
    <t>Номер основного мероприятия</t>
  </si>
  <si>
    <t>Подпрограмма 3 «Организационное обеспечение деятельности структурных подразделений Администрации города Когалыма и казённых учреждений города Когалыма»</t>
  </si>
  <si>
    <t>Перечень мероприятий, подмероприятий муниципальной программы «Обеспечение доступным и комфортным жильем жителей города Когалыма»</t>
  </si>
  <si>
    <t>1.2.4.</t>
  </si>
  <si>
    <t>1.2.3.</t>
  </si>
  <si>
    <t>1.2.1.</t>
  </si>
  <si>
    <t>Магистральные и внутриквартальные инженерные сети застройки жилыми домами поселка Пионерный города Когалыма</t>
  </si>
  <si>
    <t>Магистральные сети ливневой канализации с территории 11 микрорайона в городе Когалыме</t>
  </si>
  <si>
    <t>Реализация полномочий в области градостроительной деятельности (1,2)</t>
  </si>
  <si>
    <t>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 (3-6)</t>
  </si>
  <si>
    <t>к муниципальной программе</t>
  </si>
  <si>
    <t>«Обеспечение доступным</t>
  </si>
  <si>
    <t>и комфортным жильём</t>
  </si>
  <si>
    <t>жителей города Когалыма</t>
  </si>
  <si>
    <t>Обеспечение деятельности Муниципального казённого учреждения «Управление капитального строительства города Когалыма»</t>
  </si>
  <si>
    <t>1.2.5.</t>
  </si>
  <si>
    <t>Газопровод по улице Пионерной поселка Пионерный города Когалыма</t>
  </si>
  <si>
    <t>1.4.</t>
  </si>
  <si>
    <t>1.4.1.</t>
  </si>
  <si>
    <t>Трехэтажный жилой дом №1 по улице Комсомольской</t>
  </si>
  <si>
    <t>Трехэтажный жилой дом №2 по улице Комсомольской</t>
  </si>
  <si>
    <t>1.4.2.</t>
  </si>
  <si>
    <t xml:space="preserve">Привлеченные средства </t>
  </si>
  <si>
    <t>Привлеченные средства</t>
  </si>
  <si>
    <t>Приобретение жилья (12-14)</t>
  </si>
  <si>
    <t>Строительство жилых домов на территории города Когалыма (1-6)</t>
  </si>
  <si>
    <t>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 (9,10)</t>
  </si>
  <si>
    <t>Улучшение жилищных условий молодых семей в соответствии с федеральной целевой программой «Жилище» (9,11)</t>
  </si>
  <si>
    <t>Реализация полномочий по обеспечению жилыми помещениями отдельных категорий граждан (9)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</si>
</sst>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left"/>
    </xf>
    <xf numFmtId="4" fontId="0" fillId="2" borderId="0" xfId="0" applyNumberFormat="1" applyFill="1"/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left"/>
    </xf>
    <xf numFmtId="0" fontId="0" fillId="3" borderId="0" xfId="0" applyFill="1" applyAlignment="1">
      <alignment horizontal="center"/>
    </xf>
    <xf numFmtId="0" fontId="1" fillId="3" borderId="0" xfId="0" applyFont="1" applyFill="1"/>
    <xf numFmtId="0" fontId="0" fillId="3" borderId="0" xfId="0" applyFill="1"/>
    <xf numFmtId="0" fontId="2" fillId="3" borderId="0" xfId="0" applyFont="1" applyFill="1" applyAlignment="1">
      <alignment vertical="center"/>
    </xf>
    <xf numFmtId="4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left" vertical="center" wrapText="1"/>
    </xf>
    <xf numFmtId="4" fontId="0" fillId="3" borderId="0" xfId="0" applyNumberFormat="1" applyFill="1" applyAlignment="1">
      <alignment vertical="center" wrapText="1"/>
    </xf>
    <xf numFmtId="4" fontId="0" fillId="3" borderId="0" xfId="0" applyNumberFormat="1" applyFill="1"/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0" xfId="0" applyFont="1" applyFill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4" fontId="1" fillId="3" borderId="1" xfId="0" applyNumberFormat="1" applyFont="1" applyFill="1" applyBorder="1" applyAlignment="1">
      <alignment horizontal="left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4" xfId="0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"/>
  <sheetViews>
    <sheetView tabSelected="1" view="pageBreakPreview" zoomScale="120" zoomScaleNormal="70" zoomScaleSheetLayoutView="120" workbookViewId="0">
      <selection sqref="A1:I1048576"/>
    </sheetView>
  </sheetViews>
  <sheetFormatPr defaultRowHeight="15" x14ac:dyDescent="0.25"/>
  <cols>
    <col min="1" max="1" width="14.7109375" style="5" customWidth="1"/>
    <col min="2" max="2" width="42.42578125" style="6" customWidth="1"/>
    <col min="3" max="3" width="40.42578125" style="7" customWidth="1"/>
    <col min="4" max="4" width="29" style="6" customWidth="1"/>
    <col min="5" max="5" width="15.28515625" style="9" customWidth="1"/>
    <col min="6" max="6" width="15.7109375" style="9" customWidth="1"/>
    <col min="7" max="7" width="15.42578125" style="9" customWidth="1"/>
    <col min="8" max="8" width="16.28515625" style="9" customWidth="1"/>
    <col min="9" max="9" width="12.42578125" style="9" customWidth="1"/>
    <col min="10" max="10" width="11" customWidth="1"/>
  </cols>
  <sheetData>
    <row r="1" spans="1:9" ht="16.5" x14ac:dyDescent="0.25">
      <c r="D1" s="8"/>
      <c r="G1" s="10" t="s">
        <v>36</v>
      </c>
      <c r="H1" s="8"/>
      <c r="I1" s="8"/>
    </row>
    <row r="2" spans="1:9" ht="16.5" x14ac:dyDescent="0.25">
      <c r="D2" s="8"/>
      <c r="G2" s="10" t="s">
        <v>56</v>
      </c>
      <c r="H2" s="8"/>
      <c r="I2" s="8"/>
    </row>
    <row r="3" spans="1:9" ht="16.5" x14ac:dyDescent="0.25">
      <c r="D3" s="8"/>
      <c r="G3" s="10" t="s">
        <v>57</v>
      </c>
      <c r="H3" s="8"/>
      <c r="I3" s="8"/>
    </row>
    <row r="4" spans="1:9" ht="16.5" x14ac:dyDescent="0.25">
      <c r="D4" s="8"/>
      <c r="G4" s="10" t="s">
        <v>58</v>
      </c>
      <c r="H4" s="8"/>
      <c r="I4" s="8"/>
    </row>
    <row r="5" spans="1:9" ht="16.5" x14ac:dyDescent="0.25">
      <c r="D5" s="8"/>
      <c r="G5" s="10" t="s">
        <v>59</v>
      </c>
      <c r="H5" s="8"/>
      <c r="I5" s="8"/>
    </row>
    <row r="6" spans="1:9" ht="16.5" customHeight="1" x14ac:dyDescent="0.25">
      <c r="A6" s="29" t="s">
        <v>48</v>
      </c>
      <c r="B6" s="29"/>
      <c r="C6" s="29"/>
      <c r="D6" s="29"/>
      <c r="E6" s="29"/>
      <c r="F6" s="29"/>
      <c r="G6" s="29"/>
      <c r="H6" s="29"/>
    </row>
    <row r="7" spans="1:9" ht="16.5" customHeight="1" x14ac:dyDescent="0.25">
      <c r="A7" s="22"/>
    </row>
    <row r="8" spans="1:9" s="1" customFormat="1" ht="16.899999999999999" customHeight="1" x14ac:dyDescent="0.25">
      <c r="A8" s="30" t="s">
        <v>46</v>
      </c>
      <c r="B8" s="30" t="s">
        <v>0</v>
      </c>
      <c r="C8" s="30" t="s">
        <v>1</v>
      </c>
      <c r="D8" s="30" t="s">
        <v>2</v>
      </c>
      <c r="E8" s="30" t="s">
        <v>15</v>
      </c>
      <c r="F8" s="30"/>
      <c r="G8" s="30"/>
      <c r="H8" s="30"/>
      <c r="I8" s="5"/>
    </row>
    <row r="9" spans="1:9" s="1" customFormat="1" ht="16.899999999999999" customHeight="1" x14ac:dyDescent="0.25">
      <c r="A9" s="30"/>
      <c r="B9" s="30"/>
      <c r="C9" s="30"/>
      <c r="D9" s="30"/>
      <c r="E9" s="30"/>
      <c r="F9" s="30"/>
      <c r="G9" s="30"/>
      <c r="H9" s="30"/>
      <c r="I9" s="5"/>
    </row>
    <row r="10" spans="1:9" s="1" customFormat="1" ht="16.5" x14ac:dyDescent="0.25">
      <c r="A10" s="30"/>
      <c r="B10" s="30"/>
      <c r="C10" s="30"/>
      <c r="D10" s="30"/>
      <c r="E10" s="30" t="s">
        <v>3</v>
      </c>
      <c r="F10" s="30"/>
      <c r="G10" s="30"/>
      <c r="H10" s="30"/>
      <c r="I10" s="5"/>
    </row>
    <row r="11" spans="1:9" s="1" customFormat="1" ht="16.5" x14ac:dyDescent="0.25">
      <c r="A11" s="30"/>
      <c r="B11" s="30"/>
      <c r="C11" s="30"/>
      <c r="D11" s="30"/>
      <c r="E11" s="30"/>
      <c r="F11" s="18" t="s">
        <v>4</v>
      </c>
      <c r="G11" s="18" t="s">
        <v>16</v>
      </c>
      <c r="H11" s="18" t="s">
        <v>28</v>
      </c>
      <c r="I11" s="5"/>
    </row>
    <row r="12" spans="1:9" s="1" customFormat="1" ht="16.5" x14ac:dyDescent="0.25">
      <c r="A12" s="18">
        <v>1</v>
      </c>
      <c r="B12" s="18">
        <v>2</v>
      </c>
      <c r="C12" s="18">
        <v>3</v>
      </c>
      <c r="D12" s="18">
        <v>4</v>
      </c>
      <c r="E12" s="18">
        <v>5</v>
      </c>
      <c r="F12" s="18">
        <v>6</v>
      </c>
      <c r="G12" s="18">
        <v>7</v>
      </c>
      <c r="H12" s="18">
        <v>8</v>
      </c>
      <c r="I12" s="5"/>
    </row>
    <row r="13" spans="1:9" ht="24" customHeight="1" x14ac:dyDescent="0.25">
      <c r="A13" s="30" t="s">
        <v>30</v>
      </c>
      <c r="B13" s="30"/>
      <c r="C13" s="30"/>
      <c r="D13" s="30"/>
      <c r="E13" s="30"/>
      <c r="F13" s="30"/>
      <c r="G13" s="30"/>
      <c r="H13" s="30"/>
    </row>
    <row r="14" spans="1:9" ht="24" customHeight="1" x14ac:dyDescent="0.25">
      <c r="A14" s="32" t="s">
        <v>37</v>
      </c>
      <c r="B14" s="31" t="s">
        <v>54</v>
      </c>
      <c r="C14" s="30" t="s">
        <v>21</v>
      </c>
      <c r="D14" s="21" t="s">
        <v>43</v>
      </c>
      <c r="E14" s="11">
        <f>F14+G14+H14</f>
        <v>61912.100000000006</v>
      </c>
      <c r="F14" s="11">
        <v>0</v>
      </c>
      <c r="G14" s="11">
        <f>G15+G16</f>
        <v>30330.7</v>
      </c>
      <c r="H14" s="11">
        <f>H15+H16</f>
        <v>31581.4</v>
      </c>
    </row>
    <row r="15" spans="1:9" s="2" customFormat="1" ht="82.5" customHeight="1" x14ac:dyDescent="0.25">
      <c r="A15" s="32"/>
      <c r="B15" s="31"/>
      <c r="C15" s="30"/>
      <c r="D15" s="17" t="s">
        <v>44</v>
      </c>
      <c r="E15" s="11">
        <f>F15+G15+H15</f>
        <v>55101.7</v>
      </c>
      <c r="F15" s="11">
        <v>0</v>
      </c>
      <c r="G15" s="11">
        <v>26994.3</v>
      </c>
      <c r="H15" s="11">
        <v>28107.4</v>
      </c>
      <c r="I15" s="9"/>
    </row>
    <row r="16" spans="1:9" s="2" customFormat="1" ht="33.75" customHeight="1" x14ac:dyDescent="0.25">
      <c r="A16" s="32"/>
      <c r="B16" s="31"/>
      <c r="C16" s="30"/>
      <c r="D16" s="17" t="s">
        <v>5</v>
      </c>
      <c r="E16" s="11">
        <f>F16+G16+H16</f>
        <v>6810.4</v>
      </c>
      <c r="F16" s="11">
        <v>0</v>
      </c>
      <c r="G16" s="11">
        <v>3336.4</v>
      </c>
      <c r="H16" s="11">
        <v>3474</v>
      </c>
      <c r="I16" s="9"/>
    </row>
    <row r="17" spans="1:9" s="2" customFormat="1" ht="42.75" customHeight="1" x14ac:dyDescent="0.25">
      <c r="A17" s="30" t="s">
        <v>38</v>
      </c>
      <c r="B17" s="31" t="s">
        <v>55</v>
      </c>
      <c r="C17" s="30" t="s">
        <v>26</v>
      </c>
      <c r="D17" s="21" t="s">
        <v>43</v>
      </c>
      <c r="E17" s="11">
        <f>E18+E19</f>
        <v>77329.8</v>
      </c>
      <c r="F17" s="11">
        <f>F18+F19</f>
        <v>67736.3</v>
      </c>
      <c r="G17" s="11">
        <f>G18+G19</f>
        <v>4139.8</v>
      </c>
      <c r="H17" s="11">
        <f>H18+H19</f>
        <v>5453.7</v>
      </c>
      <c r="I17" s="9"/>
    </row>
    <row r="18" spans="1:9" s="2" customFormat="1" ht="38.25" customHeight="1" x14ac:dyDescent="0.25">
      <c r="A18" s="30"/>
      <c r="B18" s="31"/>
      <c r="C18" s="30"/>
      <c r="D18" s="17" t="s">
        <v>6</v>
      </c>
      <c r="E18" s="11">
        <f>E21+E24+E27</f>
        <v>16361.6</v>
      </c>
      <c r="F18" s="11">
        <f>F21+F24+F27</f>
        <v>16361.6</v>
      </c>
      <c r="G18" s="11">
        <f>G21+G24+G27</f>
        <v>0</v>
      </c>
      <c r="H18" s="11">
        <f>H21+H24+H27</f>
        <v>0</v>
      </c>
      <c r="I18" s="9"/>
    </row>
    <row r="19" spans="1:9" s="2" customFormat="1" ht="49.5" customHeight="1" x14ac:dyDescent="0.25">
      <c r="A19" s="30"/>
      <c r="B19" s="31"/>
      <c r="C19" s="30"/>
      <c r="D19" s="17" t="s">
        <v>5</v>
      </c>
      <c r="E19" s="11">
        <f>E22+E25+E28+E29+E30</f>
        <v>60968.2</v>
      </c>
      <c r="F19" s="11">
        <f>F22+F25+F28+F29+F30</f>
        <v>51374.7</v>
      </c>
      <c r="G19" s="11">
        <f>G22+G25+G28</f>
        <v>4139.8</v>
      </c>
      <c r="H19" s="11">
        <f>H22+H25+H28</f>
        <v>5453.7</v>
      </c>
      <c r="I19" s="9"/>
    </row>
    <row r="20" spans="1:9" s="2" customFormat="1" ht="29.25" customHeight="1" x14ac:dyDescent="0.25">
      <c r="A20" s="36" t="s">
        <v>51</v>
      </c>
      <c r="B20" s="31" t="s">
        <v>52</v>
      </c>
      <c r="C20" s="30" t="s">
        <v>26</v>
      </c>
      <c r="D20" s="21" t="s">
        <v>43</v>
      </c>
      <c r="E20" s="11">
        <f>F20+G20+H20</f>
        <v>6715.4</v>
      </c>
      <c r="F20" s="11">
        <f>F21+F22</f>
        <v>211.7</v>
      </c>
      <c r="G20" s="11">
        <f>G21+G22</f>
        <v>1050</v>
      </c>
      <c r="H20" s="11">
        <f>H21+H22</f>
        <v>5453.7</v>
      </c>
      <c r="I20" s="9"/>
    </row>
    <row r="21" spans="1:9" s="2" customFormat="1" ht="30.75" customHeight="1" x14ac:dyDescent="0.25">
      <c r="A21" s="36"/>
      <c r="B21" s="31"/>
      <c r="C21" s="30"/>
      <c r="D21" s="17" t="s">
        <v>6</v>
      </c>
      <c r="E21" s="11">
        <f t="shared" ref="E21:E28" si="0">H21+G21+F21</f>
        <v>0</v>
      </c>
      <c r="F21" s="11">
        <v>0</v>
      </c>
      <c r="G21" s="11">
        <f>G24+G27</f>
        <v>0</v>
      </c>
      <c r="H21" s="11">
        <f>H24+H27</f>
        <v>0</v>
      </c>
      <c r="I21" s="9"/>
    </row>
    <row r="22" spans="1:9" s="2" customFormat="1" ht="33.75" customHeight="1" x14ac:dyDescent="0.25">
      <c r="A22" s="36"/>
      <c r="B22" s="31"/>
      <c r="C22" s="30"/>
      <c r="D22" s="17" t="s">
        <v>5</v>
      </c>
      <c r="E22" s="11">
        <f t="shared" si="0"/>
        <v>6715.4</v>
      </c>
      <c r="F22" s="11">
        <v>211.7</v>
      </c>
      <c r="G22" s="11">
        <v>1050</v>
      </c>
      <c r="H22" s="11">
        <v>5453.7</v>
      </c>
      <c r="I22" s="9"/>
    </row>
    <row r="23" spans="1:9" s="2" customFormat="1" ht="27" customHeight="1" x14ac:dyDescent="0.25">
      <c r="A23" s="36" t="s">
        <v>45</v>
      </c>
      <c r="B23" s="40" t="s">
        <v>29</v>
      </c>
      <c r="C23" s="30" t="s">
        <v>26</v>
      </c>
      <c r="D23" s="21" t="s">
        <v>43</v>
      </c>
      <c r="E23" s="11">
        <f>F23+G23+H23</f>
        <v>3089.8</v>
      </c>
      <c r="F23" s="11">
        <f>F24+F25</f>
        <v>0</v>
      </c>
      <c r="G23" s="11">
        <f>G24+G25</f>
        <v>3089.8</v>
      </c>
      <c r="H23" s="11">
        <f>H24+H25</f>
        <v>0</v>
      </c>
      <c r="I23" s="9"/>
    </row>
    <row r="24" spans="1:9" s="2" customFormat="1" ht="31.5" customHeight="1" x14ac:dyDescent="0.25">
      <c r="A24" s="36"/>
      <c r="B24" s="41"/>
      <c r="C24" s="30"/>
      <c r="D24" s="17" t="s">
        <v>6</v>
      </c>
      <c r="E24" s="11">
        <f t="shared" si="0"/>
        <v>0</v>
      </c>
      <c r="F24" s="11">
        <v>0</v>
      </c>
      <c r="G24" s="11">
        <v>0</v>
      </c>
      <c r="H24" s="11">
        <v>0</v>
      </c>
      <c r="I24" s="9"/>
    </row>
    <row r="25" spans="1:9" s="2" customFormat="1" ht="29.25" customHeight="1" x14ac:dyDescent="0.25">
      <c r="A25" s="36"/>
      <c r="B25" s="42"/>
      <c r="C25" s="30"/>
      <c r="D25" s="17" t="s">
        <v>5</v>
      </c>
      <c r="E25" s="11">
        <f t="shared" si="0"/>
        <v>3089.8</v>
      </c>
      <c r="F25" s="11">
        <v>0</v>
      </c>
      <c r="G25" s="11">
        <v>3089.8</v>
      </c>
      <c r="H25" s="11">
        <v>0</v>
      </c>
      <c r="I25" s="9"/>
    </row>
    <row r="26" spans="1:9" s="2" customFormat="1" ht="29.25" customHeight="1" x14ac:dyDescent="0.25">
      <c r="A26" s="36" t="s">
        <v>50</v>
      </c>
      <c r="B26" s="31" t="s">
        <v>7</v>
      </c>
      <c r="C26" s="30" t="s">
        <v>26</v>
      </c>
      <c r="D26" s="21" t="s">
        <v>43</v>
      </c>
      <c r="E26" s="11">
        <f>F26+G26+H26</f>
        <v>57332.1</v>
      </c>
      <c r="F26" s="11">
        <f>F27+F28</f>
        <v>57332.1</v>
      </c>
      <c r="G26" s="11">
        <f>G27+G28</f>
        <v>0</v>
      </c>
      <c r="H26" s="11">
        <f>H27+H28</f>
        <v>0</v>
      </c>
      <c r="I26" s="9"/>
    </row>
    <row r="27" spans="1:9" s="2" customFormat="1" ht="31.5" customHeight="1" x14ac:dyDescent="0.25">
      <c r="A27" s="36"/>
      <c r="B27" s="31"/>
      <c r="C27" s="30"/>
      <c r="D27" s="17" t="s">
        <v>6</v>
      </c>
      <c r="E27" s="11">
        <f t="shared" si="0"/>
        <v>16361.6</v>
      </c>
      <c r="F27" s="11">
        <v>16361.6</v>
      </c>
      <c r="G27" s="11">
        <v>0</v>
      </c>
      <c r="H27" s="11">
        <v>0</v>
      </c>
      <c r="I27" s="9"/>
    </row>
    <row r="28" spans="1:9" s="2" customFormat="1" ht="29.25" customHeight="1" x14ac:dyDescent="0.25">
      <c r="A28" s="36"/>
      <c r="B28" s="31"/>
      <c r="C28" s="30"/>
      <c r="D28" s="17" t="s">
        <v>5</v>
      </c>
      <c r="E28" s="11">
        <f t="shared" si="0"/>
        <v>40970.5</v>
      </c>
      <c r="F28" s="11">
        <v>40970.5</v>
      </c>
      <c r="G28" s="11">
        <v>0</v>
      </c>
      <c r="H28" s="11">
        <v>0</v>
      </c>
      <c r="I28" s="9"/>
    </row>
    <row r="29" spans="1:9" s="2" customFormat="1" ht="57" customHeight="1" x14ac:dyDescent="0.25">
      <c r="A29" s="19" t="s">
        <v>49</v>
      </c>
      <c r="B29" s="17" t="s">
        <v>53</v>
      </c>
      <c r="C29" s="18" t="s">
        <v>26</v>
      </c>
      <c r="D29" s="17" t="s">
        <v>5</v>
      </c>
      <c r="E29" s="11">
        <v>9781.7000000000007</v>
      </c>
      <c r="F29" s="11">
        <v>9781.7000000000007</v>
      </c>
      <c r="G29" s="11">
        <v>0</v>
      </c>
      <c r="H29" s="11">
        <v>0</v>
      </c>
      <c r="I29" s="9"/>
    </row>
    <row r="30" spans="1:9" s="2" customFormat="1" ht="48" customHeight="1" x14ac:dyDescent="0.25">
      <c r="A30" s="19" t="s">
        <v>61</v>
      </c>
      <c r="B30" s="17" t="s">
        <v>62</v>
      </c>
      <c r="C30" s="18" t="s">
        <v>26</v>
      </c>
      <c r="D30" s="17" t="s">
        <v>5</v>
      </c>
      <c r="E30" s="11">
        <v>410.8</v>
      </c>
      <c r="F30" s="11">
        <v>410.8</v>
      </c>
      <c r="G30" s="11">
        <v>0</v>
      </c>
      <c r="H30" s="11">
        <v>0</v>
      </c>
      <c r="I30" s="9"/>
    </row>
    <row r="31" spans="1:9" s="2" customFormat="1" ht="22.5" customHeight="1" x14ac:dyDescent="0.25">
      <c r="A31" s="36" t="s">
        <v>39</v>
      </c>
      <c r="B31" s="40" t="s">
        <v>70</v>
      </c>
      <c r="C31" s="30" t="s">
        <v>22</v>
      </c>
      <c r="D31" s="21" t="s">
        <v>43</v>
      </c>
      <c r="E31" s="11">
        <f>E32+E33</f>
        <v>39496.300000000003</v>
      </c>
      <c r="F31" s="11">
        <f>F32+F33</f>
        <v>39496.300000000003</v>
      </c>
      <c r="G31" s="11">
        <f>G32+G33</f>
        <v>0</v>
      </c>
      <c r="H31" s="11">
        <f>H32+H33</f>
        <v>0</v>
      </c>
      <c r="I31" s="9"/>
    </row>
    <row r="32" spans="1:9" s="2" customFormat="1" ht="18.75" customHeight="1" x14ac:dyDescent="0.25">
      <c r="A32" s="36"/>
      <c r="B32" s="41"/>
      <c r="C32" s="30"/>
      <c r="D32" s="17" t="s">
        <v>6</v>
      </c>
      <c r="E32" s="11">
        <v>27020.5</v>
      </c>
      <c r="F32" s="11">
        <v>27020.5</v>
      </c>
      <c r="G32" s="11">
        <v>0</v>
      </c>
      <c r="H32" s="11">
        <v>0</v>
      </c>
      <c r="I32" s="9"/>
    </row>
    <row r="33" spans="1:9" s="2" customFormat="1" ht="21.75" customHeight="1" x14ac:dyDescent="0.25">
      <c r="A33" s="36"/>
      <c r="B33" s="42"/>
      <c r="C33" s="30"/>
      <c r="D33" s="17" t="s">
        <v>5</v>
      </c>
      <c r="E33" s="11">
        <v>12475.8</v>
      </c>
      <c r="F33" s="11">
        <v>12475.8</v>
      </c>
      <c r="G33" s="11">
        <v>0</v>
      </c>
      <c r="H33" s="11">
        <v>0</v>
      </c>
      <c r="I33" s="9"/>
    </row>
    <row r="34" spans="1:9" s="2" customFormat="1" ht="22.5" customHeight="1" x14ac:dyDescent="0.25">
      <c r="A34" s="37" t="s">
        <v>63</v>
      </c>
      <c r="B34" s="31" t="s">
        <v>71</v>
      </c>
      <c r="C34" s="23" t="s">
        <v>26</v>
      </c>
      <c r="D34" s="21" t="s">
        <v>43</v>
      </c>
      <c r="E34" s="11">
        <f>E36+E37</f>
        <v>200000</v>
      </c>
      <c r="F34" s="11">
        <f>F36+F37</f>
        <v>200000</v>
      </c>
      <c r="G34" s="11">
        <v>0</v>
      </c>
      <c r="H34" s="11">
        <v>0</v>
      </c>
      <c r="I34" s="9"/>
    </row>
    <row r="35" spans="1:9" s="2" customFormat="1" ht="36.75" customHeight="1" x14ac:dyDescent="0.25">
      <c r="A35" s="38"/>
      <c r="B35" s="39"/>
      <c r="C35" s="38"/>
      <c r="D35" s="17" t="s">
        <v>68</v>
      </c>
      <c r="E35" s="11">
        <v>200000</v>
      </c>
      <c r="F35" s="11">
        <v>200000</v>
      </c>
      <c r="G35" s="11">
        <v>0</v>
      </c>
      <c r="H35" s="11">
        <v>0</v>
      </c>
      <c r="I35" s="9"/>
    </row>
    <row r="36" spans="1:9" s="2" customFormat="1" ht="42.75" customHeight="1" x14ac:dyDescent="0.25">
      <c r="A36" s="19" t="s">
        <v>64</v>
      </c>
      <c r="B36" s="17" t="s">
        <v>65</v>
      </c>
      <c r="C36" s="18" t="s">
        <v>26</v>
      </c>
      <c r="D36" s="17" t="s">
        <v>68</v>
      </c>
      <c r="E36" s="11">
        <v>100000</v>
      </c>
      <c r="F36" s="11">
        <v>100000</v>
      </c>
      <c r="G36" s="11">
        <v>0</v>
      </c>
      <c r="H36" s="11">
        <v>0</v>
      </c>
      <c r="I36" s="9"/>
    </row>
    <row r="37" spans="1:9" s="2" customFormat="1" ht="45" customHeight="1" x14ac:dyDescent="0.25">
      <c r="A37" s="19" t="s">
        <v>67</v>
      </c>
      <c r="B37" s="20" t="s">
        <v>66</v>
      </c>
      <c r="C37" s="18" t="s">
        <v>26</v>
      </c>
      <c r="D37" s="17" t="s">
        <v>68</v>
      </c>
      <c r="E37" s="11">
        <v>100000</v>
      </c>
      <c r="F37" s="11">
        <v>100000</v>
      </c>
      <c r="G37" s="11">
        <v>0</v>
      </c>
      <c r="H37" s="11">
        <v>0</v>
      </c>
      <c r="I37" s="9"/>
    </row>
    <row r="38" spans="1:9" s="2" customFormat="1" ht="23.25" customHeight="1" x14ac:dyDescent="0.25">
      <c r="A38" s="30"/>
      <c r="B38" s="30" t="s">
        <v>19</v>
      </c>
      <c r="C38" s="30"/>
      <c r="D38" s="21" t="s">
        <v>43</v>
      </c>
      <c r="E38" s="11">
        <f>H38+G38+F38</f>
        <v>378738.19999999995</v>
      </c>
      <c r="F38" s="11">
        <f>F14+F17+F31+F34</f>
        <v>307232.59999999998</v>
      </c>
      <c r="G38" s="11">
        <f>G14+G17+G31+G34</f>
        <v>34470.5</v>
      </c>
      <c r="H38" s="11">
        <f>H14+H17+H31</f>
        <v>37035.1</v>
      </c>
      <c r="I38" s="16"/>
    </row>
    <row r="39" spans="1:9" s="2" customFormat="1" ht="23.25" customHeight="1" x14ac:dyDescent="0.25">
      <c r="A39" s="30"/>
      <c r="B39" s="30"/>
      <c r="C39" s="30"/>
      <c r="D39" s="17" t="s">
        <v>6</v>
      </c>
      <c r="E39" s="11">
        <f>H39+G39+F39</f>
        <v>98483.799999999988</v>
      </c>
      <c r="F39" s="11">
        <f>F15+F18+F32</f>
        <v>43382.1</v>
      </c>
      <c r="G39" s="11">
        <f>G32+G18+G15</f>
        <v>26994.3</v>
      </c>
      <c r="H39" s="11">
        <f>H32+H18+H15</f>
        <v>28107.4</v>
      </c>
      <c r="I39" s="16"/>
    </row>
    <row r="40" spans="1:9" s="2" customFormat="1" ht="23.25" customHeight="1" x14ac:dyDescent="0.25">
      <c r="A40" s="30"/>
      <c r="B40" s="30"/>
      <c r="C40" s="30"/>
      <c r="D40" s="17" t="s">
        <v>5</v>
      </c>
      <c r="E40" s="11">
        <f>H40+G40+F40</f>
        <v>80254.399999999994</v>
      </c>
      <c r="F40" s="11">
        <f>F16+F19+F33</f>
        <v>63850.5</v>
      </c>
      <c r="G40" s="11">
        <f>G16+G19+G33</f>
        <v>7476.2000000000007</v>
      </c>
      <c r="H40" s="11">
        <f>H16+H19+H33</f>
        <v>8927.7000000000007</v>
      </c>
      <c r="I40" s="16"/>
    </row>
    <row r="41" spans="1:9" s="2" customFormat="1" ht="23.25" customHeight="1" x14ac:dyDescent="0.25">
      <c r="A41" s="30"/>
      <c r="B41" s="30"/>
      <c r="C41" s="30"/>
      <c r="D41" s="17" t="s">
        <v>69</v>
      </c>
      <c r="E41" s="11">
        <f>F41+G41+H41</f>
        <v>200000</v>
      </c>
      <c r="F41" s="11">
        <f>F34</f>
        <v>200000</v>
      </c>
      <c r="G41" s="11">
        <v>0</v>
      </c>
      <c r="H41" s="11">
        <v>0</v>
      </c>
      <c r="I41" s="16"/>
    </row>
    <row r="42" spans="1:9" s="2" customFormat="1" ht="27" customHeight="1" x14ac:dyDescent="0.25">
      <c r="A42" s="30" t="s">
        <v>34</v>
      </c>
      <c r="B42" s="30"/>
      <c r="C42" s="30"/>
      <c r="D42" s="30"/>
      <c r="E42" s="30"/>
      <c r="F42" s="30"/>
      <c r="G42" s="30"/>
      <c r="H42" s="30"/>
      <c r="I42" s="9"/>
    </row>
    <row r="43" spans="1:9" s="2" customFormat="1" ht="27" customHeight="1" x14ac:dyDescent="0.25">
      <c r="A43" s="30" t="s">
        <v>40</v>
      </c>
      <c r="B43" s="31" t="s">
        <v>73</v>
      </c>
      <c r="C43" s="30" t="s">
        <v>23</v>
      </c>
      <c r="D43" s="21" t="s">
        <v>43</v>
      </c>
      <c r="E43" s="11">
        <f>F43+G43+H43</f>
        <v>13646.400000000001</v>
      </c>
      <c r="F43" s="11">
        <f>F44+F45+F46</f>
        <v>4788.2000000000007</v>
      </c>
      <c r="G43" s="11">
        <f>G44+G45+G46</f>
        <v>4788.2000000000007</v>
      </c>
      <c r="H43" s="11">
        <f>H44+H45+H46</f>
        <v>4070</v>
      </c>
      <c r="I43" s="9"/>
    </row>
    <row r="44" spans="1:9" s="2" customFormat="1" ht="24" customHeight="1" x14ac:dyDescent="0.25">
      <c r="A44" s="30"/>
      <c r="B44" s="31"/>
      <c r="C44" s="30"/>
      <c r="D44" s="17" t="s">
        <v>8</v>
      </c>
      <c r="E44" s="11">
        <f>H44+G44+F44</f>
        <v>0</v>
      </c>
      <c r="F44" s="11">
        <v>0</v>
      </c>
      <c r="G44" s="11">
        <v>0</v>
      </c>
      <c r="H44" s="11">
        <v>0</v>
      </c>
      <c r="I44" s="9"/>
    </row>
    <row r="45" spans="1:9" s="2" customFormat="1" ht="24" customHeight="1" x14ac:dyDescent="0.25">
      <c r="A45" s="30"/>
      <c r="B45" s="31"/>
      <c r="C45" s="30"/>
      <c r="D45" s="17" t="s">
        <v>6</v>
      </c>
      <c r="E45" s="11">
        <f>F45+G45+H45</f>
        <v>12888</v>
      </c>
      <c r="F45" s="11">
        <v>4522.1000000000004</v>
      </c>
      <c r="G45" s="11">
        <v>4522.1000000000004</v>
      </c>
      <c r="H45" s="11">
        <v>3843.8</v>
      </c>
      <c r="I45" s="9"/>
    </row>
    <row r="46" spans="1:9" s="2" customFormat="1" ht="24" customHeight="1" x14ac:dyDescent="0.25">
      <c r="A46" s="30"/>
      <c r="B46" s="31"/>
      <c r="C46" s="30"/>
      <c r="D46" s="17" t="s">
        <v>5</v>
      </c>
      <c r="E46" s="11">
        <f>F46+G46+H46</f>
        <v>758.40000000000009</v>
      </c>
      <c r="F46" s="11">
        <v>266.10000000000002</v>
      </c>
      <c r="G46" s="11">
        <v>266.10000000000002</v>
      </c>
      <c r="H46" s="11">
        <v>226.2</v>
      </c>
      <c r="I46" s="9"/>
    </row>
    <row r="47" spans="1:9" s="2" customFormat="1" ht="102.75" customHeight="1" x14ac:dyDescent="0.25">
      <c r="A47" s="18" t="s">
        <v>41</v>
      </c>
      <c r="B47" s="17" t="s">
        <v>72</v>
      </c>
      <c r="C47" s="18" t="s">
        <v>23</v>
      </c>
      <c r="D47" s="17" t="s">
        <v>8</v>
      </c>
      <c r="E47" s="11">
        <f>F47+G47+H47</f>
        <v>7373.4999999999991</v>
      </c>
      <c r="F47" s="11">
        <v>2967.1</v>
      </c>
      <c r="G47" s="11">
        <v>2203.1999999999998</v>
      </c>
      <c r="H47" s="11">
        <v>2203.1999999999998</v>
      </c>
      <c r="I47" s="43"/>
    </row>
    <row r="48" spans="1:9" s="2" customFormat="1" ht="89.25" customHeight="1" x14ac:dyDescent="0.25">
      <c r="A48" s="18" t="s">
        <v>42</v>
      </c>
      <c r="B48" s="17" t="s">
        <v>74</v>
      </c>
      <c r="C48" s="18" t="s">
        <v>23</v>
      </c>
      <c r="D48" s="17" t="s">
        <v>6</v>
      </c>
      <c r="E48" s="11">
        <f>H48+G48+F48</f>
        <v>30.1</v>
      </c>
      <c r="F48" s="11">
        <v>13.5</v>
      </c>
      <c r="G48" s="11">
        <v>8.3000000000000007</v>
      </c>
      <c r="H48" s="11">
        <v>8.3000000000000007</v>
      </c>
      <c r="I48" s="9"/>
    </row>
    <row r="49" spans="1:10" s="2" customFormat="1" ht="24" customHeight="1" x14ac:dyDescent="0.25">
      <c r="A49" s="30"/>
      <c r="B49" s="30" t="s">
        <v>35</v>
      </c>
      <c r="C49" s="30"/>
      <c r="D49" s="21" t="s">
        <v>43</v>
      </c>
      <c r="E49" s="11">
        <f>E50+E51+E52</f>
        <v>21050</v>
      </c>
      <c r="F49" s="11">
        <f>F50+F51+F52</f>
        <v>7768.8000000000011</v>
      </c>
      <c r="G49" s="11">
        <f>G50+G51+G52</f>
        <v>6999.7000000000007</v>
      </c>
      <c r="H49" s="11">
        <f>H50+H51+H52</f>
        <v>6281.5</v>
      </c>
      <c r="I49" s="9"/>
    </row>
    <row r="50" spans="1:10" s="2" customFormat="1" ht="24" customHeight="1" x14ac:dyDescent="0.25">
      <c r="A50" s="30"/>
      <c r="B50" s="30"/>
      <c r="C50" s="30"/>
      <c r="D50" s="17" t="s">
        <v>8</v>
      </c>
      <c r="E50" s="11">
        <f>F50+G50+H50</f>
        <v>7373.4999999999991</v>
      </c>
      <c r="F50" s="11">
        <f t="shared" ref="F50:H51" si="1">F47+F44</f>
        <v>2967.1</v>
      </c>
      <c r="G50" s="11">
        <f t="shared" si="1"/>
        <v>2203.1999999999998</v>
      </c>
      <c r="H50" s="11">
        <f t="shared" si="1"/>
        <v>2203.1999999999998</v>
      </c>
      <c r="I50" s="9"/>
    </row>
    <row r="51" spans="1:10" s="2" customFormat="1" ht="24" customHeight="1" x14ac:dyDescent="0.25">
      <c r="A51" s="30"/>
      <c r="B51" s="30"/>
      <c r="C51" s="30"/>
      <c r="D51" s="17" t="s">
        <v>6</v>
      </c>
      <c r="E51" s="11">
        <f>F51+G51+H51</f>
        <v>12918.1</v>
      </c>
      <c r="F51" s="11">
        <f t="shared" si="1"/>
        <v>4535.6000000000004</v>
      </c>
      <c r="G51" s="11">
        <f t="shared" si="1"/>
        <v>4530.4000000000005</v>
      </c>
      <c r="H51" s="11">
        <f t="shared" si="1"/>
        <v>3852.1000000000004</v>
      </c>
      <c r="I51" s="9"/>
    </row>
    <row r="52" spans="1:10" s="2" customFormat="1" ht="24" customHeight="1" x14ac:dyDescent="0.25">
      <c r="A52" s="30"/>
      <c r="B52" s="30"/>
      <c r="C52" s="30"/>
      <c r="D52" s="17" t="s">
        <v>5</v>
      </c>
      <c r="E52" s="11">
        <f>F52+G52+H52</f>
        <v>758.40000000000009</v>
      </c>
      <c r="F52" s="11">
        <f>F46</f>
        <v>266.10000000000002</v>
      </c>
      <c r="G52" s="11">
        <f>G46</f>
        <v>266.10000000000002</v>
      </c>
      <c r="H52" s="11">
        <f>H46</f>
        <v>226.2</v>
      </c>
      <c r="I52" s="9"/>
    </row>
    <row r="53" spans="1:10" s="3" customFormat="1" ht="36" customHeight="1" x14ac:dyDescent="0.25">
      <c r="A53" s="30" t="s">
        <v>47</v>
      </c>
      <c r="B53" s="30"/>
      <c r="C53" s="30"/>
      <c r="D53" s="30"/>
      <c r="E53" s="30"/>
      <c r="F53" s="30"/>
      <c r="G53" s="30"/>
      <c r="H53" s="30"/>
      <c r="I53" s="6"/>
    </row>
    <row r="54" spans="1:10" s="2" customFormat="1" ht="49.5" x14ac:dyDescent="0.25">
      <c r="A54" s="18" t="s">
        <v>31</v>
      </c>
      <c r="B54" s="17" t="s">
        <v>9</v>
      </c>
      <c r="C54" s="18" t="s">
        <v>23</v>
      </c>
      <c r="D54" s="17" t="s">
        <v>5</v>
      </c>
      <c r="E54" s="11">
        <f>F54+G54+H54</f>
        <v>40859.746889999995</v>
      </c>
      <c r="F54" s="11">
        <v>13617.9</v>
      </c>
      <c r="G54" s="11">
        <v>13623.98</v>
      </c>
      <c r="H54" s="11">
        <v>13617.866889999999</v>
      </c>
      <c r="I54" s="9"/>
    </row>
    <row r="55" spans="1:10" s="2" customFormat="1" ht="49.5" x14ac:dyDescent="0.25">
      <c r="A55" s="18" t="s">
        <v>32</v>
      </c>
      <c r="B55" s="17" t="s">
        <v>17</v>
      </c>
      <c r="C55" s="18" t="s">
        <v>21</v>
      </c>
      <c r="D55" s="17" t="s">
        <v>5</v>
      </c>
      <c r="E55" s="11">
        <f>F55+G55+H55</f>
        <v>17824.256669999999</v>
      </c>
      <c r="F55" s="11">
        <v>6040</v>
      </c>
      <c r="G55" s="11">
        <v>5889.07</v>
      </c>
      <c r="H55" s="11">
        <v>5895.18667</v>
      </c>
      <c r="I55" s="9"/>
    </row>
    <row r="56" spans="1:10" s="2" customFormat="1" ht="80.25" customHeight="1" x14ac:dyDescent="0.25">
      <c r="A56" s="18" t="s">
        <v>33</v>
      </c>
      <c r="B56" s="17" t="s">
        <v>60</v>
      </c>
      <c r="C56" s="18" t="s">
        <v>26</v>
      </c>
      <c r="D56" s="17" t="s">
        <v>5</v>
      </c>
      <c r="E56" s="12">
        <f>F56+G56+H56</f>
        <v>81765.8</v>
      </c>
      <c r="F56" s="11">
        <v>27169.4</v>
      </c>
      <c r="G56" s="11">
        <v>27467.7</v>
      </c>
      <c r="H56" s="11">
        <v>27128.7</v>
      </c>
      <c r="I56" s="9"/>
    </row>
    <row r="57" spans="1:10" s="2" customFormat="1" ht="24.75" customHeight="1" x14ac:dyDescent="0.25">
      <c r="A57" s="18"/>
      <c r="B57" s="31" t="s">
        <v>20</v>
      </c>
      <c r="C57" s="31"/>
      <c r="D57" s="17" t="s">
        <v>5</v>
      </c>
      <c r="E57" s="11">
        <f>E54+E55+E56</f>
        <v>140449.80356</v>
      </c>
      <c r="F57" s="11">
        <f>F54+F55+F56</f>
        <v>46827.3</v>
      </c>
      <c r="G57" s="11">
        <f>G54+G55+G56</f>
        <v>46980.75</v>
      </c>
      <c r="H57" s="11">
        <f>H54+H55+H56</f>
        <v>46641.753559999997</v>
      </c>
      <c r="I57" s="9"/>
    </row>
    <row r="58" spans="1:10" s="2" customFormat="1" ht="24.75" customHeight="1" x14ac:dyDescent="0.25">
      <c r="A58" s="23"/>
      <c r="B58" s="25" t="s">
        <v>18</v>
      </c>
      <c r="C58" s="26"/>
      <c r="D58" s="44" t="s">
        <v>43</v>
      </c>
      <c r="E58" s="11">
        <f>F58+G58+H58</f>
        <v>540238.00355999998</v>
      </c>
      <c r="F58" s="11">
        <f>F59+F60+F61+F62</f>
        <v>361828.69999999995</v>
      </c>
      <c r="G58" s="11">
        <f>G59+G60+G61</f>
        <v>88450.950000000012</v>
      </c>
      <c r="H58" s="11">
        <f>H59+H60+H61</f>
        <v>89958.353559999989</v>
      </c>
      <c r="I58" s="9"/>
    </row>
    <row r="59" spans="1:10" s="2" customFormat="1" ht="16.5" x14ac:dyDescent="0.25">
      <c r="A59" s="24"/>
      <c r="B59" s="27"/>
      <c r="C59" s="28"/>
      <c r="D59" s="17" t="s">
        <v>8</v>
      </c>
      <c r="E59" s="11">
        <f>H59+G59+F59</f>
        <v>7373.5</v>
      </c>
      <c r="F59" s="11">
        <f>F44+F47</f>
        <v>2967.1</v>
      </c>
      <c r="G59" s="11">
        <f>G44+G47</f>
        <v>2203.1999999999998</v>
      </c>
      <c r="H59" s="11">
        <f>H44+H47</f>
        <v>2203.1999999999998</v>
      </c>
      <c r="I59" s="9"/>
    </row>
    <row r="60" spans="1:10" s="2" customFormat="1" ht="16.5" x14ac:dyDescent="0.25">
      <c r="A60" s="24"/>
      <c r="B60" s="27"/>
      <c r="C60" s="28"/>
      <c r="D60" s="17" t="s">
        <v>6</v>
      </c>
      <c r="E60" s="11">
        <f>F60+G60+H60</f>
        <v>111401.9</v>
      </c>
      <c r="F60" s="11">
        <f>F15+F18+F32+F45+F48</f>
        <v>47917.7</v>
      </c>
      <c r="G60" s="11">
        <f>G15+G18+G32+G45+G48</f>
        <v>31524.7</v>
      </c>
      <c r="H60" s="11">
        <f>H15+H18+H32+H45+H48</f>
        <v>31959.5</v>
      </c>
      <c r="I60" s="9"/>
    </row>
    <row r="61" spans="1:10" s="2" customFormat="1" ht="16.5" x14ac:dyDescent="0.25">
      <c r="A61" s="24"/>
      <c r="B61" s="27"/>
      <c r="C61" s="28"/>
      <c r="D61" s="17" t="s">
        <v>5</v>
      </c>
      <c r="E61" s="11">
        <f>H61+G61+F61</f>
        <v>221462.60355999999</v>
      </c>
      <c r="F61" s="11">
        <f>F16+F19+F33+F46+F54+F55+F56</f>
        <v>110943.9</v>
      </c>
      <c r="G61" s="11">
        <f>G16+G19+G33+G46+G54+G55+G56</f>
        <v>54723.05</v>
      </c>
      <c r="H61" s="11">
        <f>H16+H19+H33+H46+H54+H55+H56</f>
        <v>55795.653559999999</v>
      </c>
      <c r="I61" s="9"/>
    </row>
    <row r="62" spans="1:10" s="2" customFormat="1" ht="16.5" x14ac:dyDescent="0.25">
      <c r="A62" s="45"/>
      <c r="B62" s="46"/>
      <c r="C62" s="47"/>
      <c r="D62" s="17" t="s">
        <v>69</v>
      </c>
      <c r="E62" s="11">
        <f>E41</f>
        <v>200000</v>
      </c>
      <c r="F62" s="11">
        <f>F41</f>
        <v>200000</v>
      </c>
      <c r="G62" s="11">
        <v>0</v>
      </c>
      <c r="H62" s="11">
        <v>0</v>
      </c>
      <c r="I62" s="9"/>
    </row>
    <row r="63" spans="1:10" s="2" customFormat="1" ht="16.5" x14ac:dyDescent="0.25">
      <c r="A63" s="30">
        <v>1</v>
      </c>
      <c r="B63" s="33" t="s">
        <v>10</v>
      </c>
      <c r="C63" s="30" t="s">
        <v>23</v>
      </c>
      <c r="D63" s="17" t="s">
        <v>8</v>
      </c>
      <c r="E63" s="11">
        <f t="shared" ref="E63:E72" si="2">H63+G63+F63</f>
        <v>7373.5</v>
      </c>
      <c r="F63" s="11">
        <f t="shared" ref="F63:H64" si="3">F44+F47</f>
        <v>2967.1</v>
      </c>
      <c r="G63" s="11">
        <f t="shared" si="3"/>
        <v>2203.1999999999998</v>
      </c>
      <c r="H63" s="11">
        <f t="shared" si="3"/>
        <v>2203.1999999999998</v>
      </c>
      <c r="I63" s="16"/>
      <c r="J63" s="4"/>
    </row>
    <row r="64" spans="1:10" s="2" customFormat="1" ht="16.5" x14ac:dyDescent="0.25">
      <c r="A64" s="30"/>
      <c r="B64" s="33"/>
      <c r="C64" s="30"/>
      <c r="D64" s="17" t="s">
        <v>6</v>
      </c>
      <c r="E64" s="11">
        <f t="shared" si="2"/>
        <v>12918.1</v>
      </c>
      <c r="F64" s="11">
        <f t="shared" si="3"/>
        <v>4535.6000000000004</v>
      </c>
      <c r="G64" s="11">
        <f t="shared" si="3"/>
        <v>4530.4000000000005</v>
      </c>
      <c r="H64" s="11">
        <f t="shared" si="3"/>
        <v>3852.1000000000004</v>
      </c>
      <c r="I64" s="16"/>
    </row>
    <row r="65" spans="1:9" s="2" customFormat="1" ht="16.5" x14ac:dyDescent="0.25">
      <c r="A65" s="30"/>
      <c r="B65" s="33"/>
      <c r="C65" s="30"/>
      <c r="D65" s="17" t="s">
        <v>5</v>
      </c>
      <c r="E65" s="11">
        <f t="shared" si="2"/>
        <v>41618.146890000004</v>
      </c>
      <c r="F65" s="11">
        <f>F46+F54</f>
        <v>13884</v>
      </c>
      <c r="G65" s="11">
        <f>G46+G54</f>
        <v>13890.08</v>
      </c>
      <c r="H65" s="11">
        <f>H46+H54</f>
        <v>13844.06689</v>
      </c>
      <c r="I65" s="9"/>
    </row>
    <row r="66" spans="1:9" s="2" customFormat="1" ht="16.899999999999999" customHeight="1" x14ac:dyDescent="0.25">
      <c r="A66" s="30">
        <v>2</v>
      </c>
      <c r="B66" s="33" t="s">
        <v>11</v>
      </c>
      <c r="C66" s="30" t="s">
        <v>24</v>
      </c>
      <c r="D66" s="17" t="s">
        <v>6</v>
      </c>
      <c r="E66" s="11">
        <f>H66+G66+F66</f>
        <v>55101.7</v>
      </c>
      <c r="F66" s="11">
        <f>F15</f>
        <v>0</v>
      </c>
      <c r="G66" s="11">
        <f>G15</f>
        <v>26994.3</v>
      </c>
      <c r="H66" s="11">
        <f>H15</f>
        <v>28107.4</v>
      </c>
      <c r="I66" s="9"/>
    </row>
    <row r="67" spans="1:9" s="2" customFormat="1" ht="16.5" x14ac:dyDescent="0.25">
      <c r="A67" s="30"/>
      <c r="B67" s="33"/>
      <c r="C67" s="30"/>
      <c r="D67" s="17" t="s">
        <v>5</v>
      </c>
      <c r="E67" s="11">
        <f>H67+G67+F67</f>
        <v>24634.656669999997</v>
      </c>
      <c r="F67" s="11">
        <f>F16+F55</f>
        <v>6040</v>
      </c>
      <c r="G67" s="11">
        <f>G16+G55</f>
        <v>9225.4699999999993</v>
      </c>
      <c r="H67" s="11">
        <f>H16++H55</f>
        <v>9369.1866699999991</v>
      </c>
      <c r="I67" s="9"/>
    </row>
    <row r="68" spans="1:9" s="2" customFormat="1" ht="16.5" x14ac:dyDescent="0.25">
      <c r="A68" s="23">
        <v>3</v>
      </c>
      <c r="B68" s="34" t="s">
        <v>12</v>
      </c>
      <c r="C68" s="23" t="s">
        <v>27</v>
      </c>
      <c r="D68" s="17" t="s">
        <v>6</v>
      </c>
      <c r="E68" s="11">
        <f t="shared" si="2"/>
        <v>16361.6</v>
      </c>
      <c r="F68" s="11">
        <f>F18</f>
        <v>16361.6</v>
      </c>
      <c r="G68" s="11">
        <f>G18</f>
        <v>0</v>
      </c>
      <c r="H68" s="11">
        <f>H18</f>
        <v>0</v>
      </c>
      <c r="I68" s="9"/>
    </row>
    <row r="69" spans="1:9" s="2" customFormat="1" ht="16.5" x14ac:dyDescent="0.25">
      <c r="A69" s="24"/>
      <c r="B69" s="35"/>
      <c r="C69" s="24"/>
      <c r="D69" s="17" t="s">
        <v>5</v>
      </c>
      <c r="E69" s="11">
        <f>H69+G69+F69</f>
        <v>142734</v>
      </c>
      <c r="F69" s="11">
        <f>F19+F56</f>
        <v>78544.100000000006</v>
      </c>
      <c r="G69" s="11">
        <f>G19+G56</f>
        <v>31607.5</v>
      </c>
      <c r="H69" s="11">
        <f>H19+H56</f>
        <v>32582.400000000001</v>
      </c>
      <c r="I69" s="9"/>
    </row>
    <row r="70" spans="1:9" s="2" customFormat="1" ht="16.5" x14ac:dyDescent="0.25">
      <c r="A70" s="45"/>
      <c r="B70" s="48"/>
      <c r="C70" s="45"/>
      <c r="D70" s="17" t="s">
        <v>69</v>
      </c>
      <c r="E70" s="11">
        <f>E34</f>
        <v>200000</v>
      </c>
      <c r="F70" s="11">
        <f>F34</f>
        <v>200000</v>
      </c>
      <c r="G70" s="11">
        <v>0</v>
      </c>
      <c r="H70" s="11">
        <v>0</v>
      </c>
      <c r="I70" s="9"/>
    </row>
    <row r="71" spans="1:9" s="2" customFormat="1" ht="16.5" x14ac:dyDescent="0.25">
      <c r="A71" s="30">
        <v>4</v>
      </c>
      <c r="B71" s="33" t="s">
        <v>13</v>
      </c>
      <c r="C71" s="30" t="s">
        <v>25</v>
      </c>
      <c r="D71" s="17" t="s">
        <v>6</v>
      </c>
      <c r="E71" s="11">
        <f t="shared" si="2"/>
        <v>27020.5</v>
      </c>
      <c r="F71" s="11">
        <f t="shared" ref="F71:H72" si="4">F32</f>
        <v>27020.5</v>
      </c>
      <c r="G71" s="11">
        <f t="shared" si="4"/>
        <v>0</v>
      </c>
      <c r="H71" s="11">
        <f t="shared" si="4"/>
        <v>0</v>
      </c>
      <c r="I71" s="9"/>
    </row>
    <row r="72" spans="1:9" s="2" customFormat="1" ht="16.5" x14ac:dyDescent="0.25">
      <c r="A72" s="30"/>
      <c r="B72" s="33"/>
      <c r="C72" s="30"/>
      <c r="D72" s="17" t="s">
        <v>14</v>
      </c>
      <c r="E72" s="11">
        <f t="shared" si="2"/>
        <v>12475.8</v>
      </c>
      <c r="F72" s="11">
        <f t="shared" si="4"/>
        <v>12475.8</v>
      </c>
      <c r="G72" s="11">
        <f t="shared" si="4"/>
        <v>0</v>
      </c>
      <c r="H72" s="11">
        <f t="shared" si="4"/>
        <v>0</v>
      </c>
      <c r="I72" s="9"/>
    </row>
    <row r="73" spans="1:9" x14ac:dyDescent="0.25">
      <c r="A73" s="13"/>
      <c r="B73" s="14"/>
      <c r="C73" s="13"/>
      <c r="D73" s="15"/>
      <c r="E73" s="15"/>
      <c r="F73" s="15"/>
      <c r="G73" s="15"/>
      <c r="H73" s="15"/>
    </row>
    <row r="74" spans="1:9" x14ac:dyDescent="0.25">
      <c r="E74" s="16"/>
      <c r="F74" s="16"/>
      <c r="G74" s="16"/>
      <c r="H74" s="16"/>
    </row>
    <row r="75" spans="1:9" x14ac:dyDescent="0.25">
      <c r="E75" s="16"/>
      <c r="F75" s="16"/>
      <c r="G75" s="16"/>
      <c r="H75" s="16"/>
    </row>
    <row r="76" spans="1:9" x14ac:dyDescent="0.25">
      <c r="E76" s="16"/>
      <c r="F76" s="16"/>
      <c r="G76" s="16"/>
      <c r="H76" s="16"/>
    </row>
    <row r="77" spans="1:9" x14ac:dyDescent="0.25">
      <c r="E77" s="16"/>
      <c r="F77" s="16"/>
      <c r="G77" s="16"/>
      <c r="H77" s="16"/>
    </row>
  </sheetData>
  <mergeCells count="54">
    <mergeCell ref="C23:C25"/>
    <mergeCell ref="B23:B25"/>
    <mergeCell ref="A23:A25"/>
    <mergeCell ref="B26:B28"/>
    <mergeCell ref="A26:A28"/>
    <mergeCell ref="C26:C28"/>
    <mergeCell ref="B17:B19"/>
    <mergeCell ref="A17:A19"/>
    <mergeCell ref="C17:C19"/>
    <mergeCell ref="B20:B22"/>
    <mergeCell ref="A20:A22"/>
    <mergeCell ref="C20:C22"/>
    <mergeCell ref="B49:C52"/>
    <mergeCell ref="A49:A52"/>
    <mergeCell ref="A53:H53"/>
    <mergeCell ref="B38:C41"/>
    <mergeCell ref="C31:C33"/>
    <mergeCell ref="A34:A35"/>
    <mergeCell ref="B34:B35"/>
    <mergeCell ref="C34:C35"/>
    <mergeCell ref="B31:B33"/>
    <mergeCell ref="B43:B46"/>
    <mergeCell ref="A43:A46"/>
    <mergeCell ref="C43:C46"/>
    <mergeCell ref="A42:H42"/>
    <mergeCell ref="A38:A41"/>
    <mergeCell ref="A71:A72"/>
    <mergeCell ref="B71:B72"/>
    <mergeCell ref="C71:C72"/>
    <mergeCell ref="A68:A70"/>
    <mergeCell ref="B68:B70"/>
    <mergeCell ref="C68:C70"/>
    <mergeCell ref="A63:A65"/>
    <mergeCell ref="A66:A67"/>
    <mergeCell ref="B66:B67"/>
    <mergeCell ref="C66:C67"/>
    <mergeCell ref="B63:B65"/>
    <mergeCell ref="C63:C65"/>
    <mergeCell ref="A58:A62"/>
    <mergeCell ref="B58:C62"/>
    <mergeCell ref="A6:H6"/>
    <mergeCell ref="E10:E11"/>
    <mergeCell ref="A8:A11"/>
    <mergeCell ref="E8:H9"/>
    <mergeCell ref="F10:H10"/>
    <mergeCell ref="B8:B11"/>
    <mergeCell ref="C8:C11"/>
    <mergeCell ref="A13:H13"/>
    <mergeCell ref="C14:C16"/>
    <mergeCell ref="B14:B16"/>
    <mergeCell ref="A14:A16"/>
    <mergeCell ref="D8:D11"/>
    <mergeCell ref="A31:A33"/>
    <mergeCell ref="B57:C57"/>
  </mergeCells>
  <phoneticPr fontId="0" type="noConversion"/>
  <printOptions horizontalCentered="1"/>
  <pageMargins left="0.25" right="0.25" top="0.75" bottom="0.75" header="0.3" footer="0.3"/>
  <pageSetup paperSize="9" scale="56" firstPageNumber="27" orientation="landscape" useFirstPageNumber="1" r:id="rId1"/>
  <headerFooter>
    <oddFooter>&amp;R&amp;12&amp;P</oddFooter>
  </headerFooter>
  <rowBreaks count="2" manualBreakCount="2">
    <brk id="25" max="7" man="1"/>
    <brk id="4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Сенив Игорь Михайлович</dc:creator>
  <cp:lastModifiedBy>Стригина Татьяна Николаевна</cp:lastModifiedBy>
  <cp:lastPrinted>2016-04-22T13:12:48Z</cp:lastPrinted>
  <dcterms:created xsi:type="dcterms:W3CDTF">2015-04-03T14:38:34Z</dcterms:created>
  <dcterms:modified xsi:type="dcterms:W3CDTF">2016-05-24T14:35:11Z</dcterms:modified>
</cp:coreProperties>
</file>